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N:\BO\ORG\MFR\IKA\1. Aanbested &amp; proj\1. Actuele projecten\De Bedrijfsvoeringspartner\2025 - Postdiensten 2026\1. Aanbestedingsdocumenten\"/>
    </mc:Choice>
  </mc:AlternateContent>
  <xr:revisionPtr revIDLastSave="0" documentId="13_ncr:1_{56D5C095-FDF4-4BDA-B4EE-13FFA34E9E27}" xr6:coauthVersionLast="47" xr6:coauthVersionMax="47" xr10:uidLastSave="{00000000-0000-0000-0000-000000000000}"/>
  <bookViews>
    <workbookView xWindow="-108" yWindow="-108" windowWidth="23256" windowHeight="12456" xr2:uid="{00000000-000D-0000-FFFF-FFFF00000000}"/>
  </bookViews>
  <sheets>
    <sheet name="Prijsinvulformulie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 l="1"/>
  <c r="E34" i="2"/>
  <c r="E33" i="2"/>
  <c r="E32" i="2"/>
  <c r="E49" i="2"/>
  <c r="E48" i="2"/>
  <c r="E27" i="2"/>
  <c r="E28" i="2"/>
  <c r="E30" i="2" l="1"/>
  <c r="E46" i="2"/>
  <c r="E45" i="2"/>
  <c r="E43" i="2"/>
  <c r="E40" i="2"/>
  <c r="E39" i="2"/>
  <c r="E22" i="2" l="1"/>
  <c r="E21" i="2"/>
  <c r="E20" i="2"/>
  <c r="E19" i="2"/>
  <c r="E18" i="2"/>
  <c r="E16" i="2"/>
  <c r="E15" i="2"/>
  <c r="E14" i="2"/>
  <c r="E11" i="2" l="1"/>
  <c r="E47" i="2" l="1"/>
  <c r="E9" i="2"/>
  <c r="E8" i="2" l="1"/>
  <c r="E7" i="2" l="1"/>
  <c r="E38" i="2" l="1"/>
  <c r="E6" i="2"/>
  <c r="E4" i="2" s="1"/>
  <c r="E51" i="2" l="1"/>
  <c r="E26" i="2" l="1"/>
  <c r="E24" i="2" s="1"/>
  <c r="E41" i="2"/>
  <c r="E42" i="2"/>
  <c r="E44" i="2"/>
  <c r="E36" i="2" l="1"/>
  <c r="E55" i="2" s="1"/>
</calcChain>
</file>

<file path=xl/sharedStrings.xml><?xml version="1.0" encoding="utf-8"?>
<sst xmlns="http://schemas.openxmlformats.org/spreadsheetml/2006/main" count="71" uniqueCount="49">
  <si>
    <t>Volume per jaar (fictief)</t>
  </si>
  <si>
    <t>INSCHRIJVINGSBEDRAG</t>
  </si>
  <si>
    <t xml:space="preserve">24 UUR </t>
  </si>
  <si>
    <t xml:space="preserve">PARTIJENPOST GEMENGD </t>
  </si>
  <si>
    <t>Totaalprijs per jaar</t>
  </si>
  <si>
    <t>BRENG- &amp; OPHAALSERVICE</t>
  </si>
  <si>
    <t>Vast all-in prijs per jaar</t>
  </si>
  <si>
    <t>Prijs per keer</t>
  </si>
  <si>
    <t>OVERIGE STRUCTUELE KOSTEN</t>
  </si>
  <si>
    <t>Gemiddeld aantal keer per jaar (fictief)</t>
  </si>
  <si>
    <t>PAKKETTEN BINNEN NL</t>
  </si>
  <si>
    <t>Partijsamenstelling: de aangeboden poststukken zijn qua uiterlijk, formaat en gewicht verschillend. Formaat en gewicht: max. brievenbusformaat (140x90x0,5 mm - 380x265x32 mm) en max. 2 kg. Verpakking, inhoud &amp; vorm: alle verpakkingen, alle Inhoud, rechthoekig/vierkant.</t>
  </si>
  <si>
    <t>Brievenbuspakketten incl. track&amp; trace</t>
  </si>
  <si>
    <t>Naam</t>
  </si>
  <si>
    <t>Handtekening</t>
  </si>
  <si>
    <t>All-in prijs per jaar, voor het onbeperkt gebruik van verbruiksartikelen t.b.v. het labelen, vervoeren en kunnen versturen van de post, inrichting &amp; gebruik portal o.i.d., benodigde managementinformatie en rapportages, inrichting facturatieproces en facturatie, kwalitatief onderzoek, evaluatiemomenten en eventuele andere zaken zoals benoemd in het aanbestedingsdocument waar aparte kosten voor in rekening moet worden gebracht.</t>
  </si>
  <si>
    <t>48 UUR</t>
  </si>
  <si>
    <t>Pakketten t/m 10 kg  incl. track&amp; trace</t>
  </si>
  <si>
    <t>Pakketten &gt;10-23 kg  incl. track&amp; trace</t>
  </si>
  <si>
    <t>Paketten t/m 10 kg  incl. track&amp; trace</t>
  </si>
  <si>
    <t>Paketten &gt;10-23 kg  incl. track&amp; trace</t>
  </si>
  <si>
    <t xml:space="preserve"> POST EN PAKKETTEN BUITENLAND</t>
  </si>
  <si>
    <t xml:space="preserve">Aangetekende pakketten t/m 10 kg </t>
  </si>
  <si>
    <t>Aangetekende pakketten &gt;10-23 kg</t>
  </si>
  <si>
    <t>AANGETEKENDE POST EN PAKKETTEN BINNEN NL</t>
  </si>
  <si>
    <t>Brengservice: de verzamelde post vanuit de diverse postbussen brengen naar het gemeentehuis van Ridderkerk, zie omschrijving in hoofdstuk 2 van de aanbestedingsleidraad en bijlage 3 programma van eisen: brengservice. Vast tijdskader: 30 min. 08.30-09.00 uur</t>
  </si>
  <si>
    <t>Ophaalservice - standaard: de post ophalen bij het gemeentehuis van Ridderkerk, het  vaste 'standaard' ophaaladres, zie omschrijving in hoofdstuk 2 van de aanbestedingsleidraad en bijlage 3 programma van eisen: ophaalservice. Vast tijdskader: 30 min. 16.30-17.00 uur</t>
  </si>
  <si>
    <r>
      <t xml:space="preserve">Ophaalservice - extra: de post ophalen bij diverse drukwerkbedrijven </t>
    </r>
    <r>
      <rPr>
        <b/>
        <i/>
        <u/>
        <sz val="11"/>
        <rFont val="Calibri"/>
        <family val="2"/>
        <scheme val="minor"/>
      </rPr>
      <t xml:space="preserve">binnen de regio </t>
    </r>
    <r>
      <rPr>
        <i/>
        <sz val="11"/>
        <rFont val="Calibri"/>
        <family val="2"/>
        <scheme val="minor"/>
      </rPr>
      <t>(in het gebied van aanbestedende diensten), zie omschrijving in hoofdstuk 2 van de aanbestedingsleidraad en eis 2.5 in bijlage 3 programma van eisen. Tijdskader: 2 uur. Wordt uiterlijk één werkdag van te voren vóór 17.00 aangevraagd.</t>
    </r>
  </si>
  <si>
    <r>
      <t xml:space="preserve">Ophaalservice - extra: de post ophalen bij diverse drukwerkbedrijven </t>
    </r>
    <r>
      <rPr>
        <b/>
        <i/>
        <u/>
        <sz val="11"/>
        <rFont val="Calibri"/>
        <family val="2"/>
        <scheme val="minor"/>
      </rPr>
      <t>buiten de regio</t>
    </r>
    <r>
      <rPr>
        <i/>
        <sz val="11"/>
        <rFont val="Calibri"/>
        <family val="2"/>
        <scheme val="minor"/>
      </rPr>
      <t>, zie omschrijving in hoofdstuk 2 van de aanbestedingsleidraad en eis 2.5 in bijlage 3 programma van eisen. Wordt uiterlijk één werkdag van te voren vóór 17.00 aangevraagd.</t>
    </r>
  </si>
  <si>
    <t>Prijs per poststuk (ongeacht de hoeveelheid)</t>
  </si>
  <si>
    <t xml:space="preserve">Omschrijving </t>
  </si>
  <si>
    <t>Aangetekende post 0 - 2.000 g</t>
  </si>
  <si>
    <t>gewicht per poststuk</t>
  </si>
  <si>
    <t>0 - 20 g</t>
  </si>
  <si>
    <t>&gt; 20 - 30 g</t>
  </si>
  <si>
    <t>&gt; 30 - 40 g</t>
  </si>
  <si>
    <t>&gt; 40 - 50 g</t>
  </si>
  <si>
    <t>&gt; 50 - 100 g</t>
  </si>
  <si>
    <t>&gt; 100 - 200 g</t>
  </si>
  <si>
    <t>&gt; 200 - 350 g</t>
  </si>
  <si>
    <t>&gt; 350 - 500 g</t>
  </si>
  <si>
    <t>&gt; 500 - 2.000 g</t>
  </si>
  <si>
    <t>Aan de in deze bijlage genoemde fictieve aantallen kunnen geen rechten worden ontleend. 
Zie paragraaf 3.4.2 van de aanbestedingsleidraad voor de indexatie mogelijkheden. Voor retourpost worden er géén aparte kosten in rekening gebacht.</t>
  </si>
  <si>
    <t>Invullen door inschrijver</t>
  </si>
  <si>
    <t>De ingediende prijzen per poststuk gelden voor de aangeboden poststukken per afhaalmoment en per locatie.  Alle prijzen dienen vermeld te worden in euro’s, inclusief kortingen, exclusief BTW. De tarieven zijn inclusief alle kosten zoals: administratie, overhead, materiaal, reis- en verblijfkosten, verzekeringen, transport, belastingen, heffingen, enzovoorts. En is inclusief materialen, als zakken, elastiekjes, pallets, tyraps, etc. Hier worden geen aparte kosten voor in rekening gebracht.</t>
  </si>
  <si>
    <t>Naam inschrijver</t>
  </si>
  <si>
    <t>&gt; 500 - 1.000 g</t>
  </si>
  <si>
    <t>&gt; 1.000 - 2.000 g</t>
  </si>
  <si>
    <t>Bijlage 5 - Prijsinvulformulier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</si>
</sst>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000_ ;_ &quot;€&quot;\ * \-#,##0.000_ ;_ &quot;€&quot;\ * &quot;-&quot;???_ ;_ @_ "/>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2"/>
      <color theme="0"/>
      <name val="Calibri"/>
      <family val="2"/>
      <scheme val="minor"/>
    </font>
    <font>
      <sz val="12"/>
      <color theme="0"/>
      <name val="Calibri"/>
      <family val="2"/>
      <scheme val="minor"/>
    </font>
    <font>
      <b/>
      <sz val="24"/>
      <color theme="0"/>
      <name val="Calibri"/>
      <family val="2"/>
      <scheme val="minor"/>
    </font>
    <font>
      <i/>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i/>
      <sz val="11"/>
      <color theme="0"/>
      <name val="Calibri"/>
      <family val="2"/>
      <scheme val="minor"/>
    </font>
    <font>
      <i/>
      <sz val="11"/>
      <name val="Calibri"/>
      <family val="2"/>
      <scheme val="minor"/>
    </font>
    <font>
      <b/>
      <i/>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81">
    <xf numFmtId="0" fontId="0" fillId="0" borderId="0" xfId="0"/>
    <xf numFmtId="0" fontId="2" fillId="2" borderId="0" xfId="0" applyFont="1" applyFill="1"/>
    <xf numFmtId="0" fontId="0" fillId="2" borderId="0" xfId="0" applyFill="1" applyAlignment="1">
      <alignment horizontal="center"/>
    </xf>
    <xf numFmtId="0" fontId="0" fillId="2" borderId="0" xfId="0" applyFill="1"/>
    <xf numFmtId="0" fontId="0" fillId="2" borderId="0" xfId="0" applyFill="1" applyBorder="1" applyAlignment="1">
      <alignment horizontal="left"/>
    </xf>
    <xf numFmtId="44" fontId="0" fillId="2" borderId="0" xfId="1" applyNumberFormat="1" applyFont="1" applyFill="1" applyBorder="1" applyAlignment="1">
      <alignment horizontal="center"/>
    </xf>
    <xf numFmtId="44" fontId="0" fillId="2" borderId="0" xfId="1" applyFont="1" applyFill="1" applyAlignment="1">
      <alignment horizontal="center"/>
    </xf>
    <xf numFmtId="44" fontId="0" fillId="2" borderId="0" xfId="1" applyFont="1" applyFill="1" applyBorder="1" applyAlignment="1">
      <alignment horizontal="center"/>
    </xf>
    <xf numFmtId="3" fontId="0" fillId="2" borderId="0" xfId="2" applyNumberFormat="1" applyFont="1" applyFill="1" applyAlignment="1">
      <alignment horizontal="center"/>
    </xf>
    <xf numFmtId="3" fontId="0" fillId="2" borderId="0" xfId="2" applyNumberFormat="1" applyFont="1" applyFill="1" applyBorder="1" applyAlignment="1">
      <alignment horizontal="center"/>
    </xf>
    <xf numFmtId="0" fontId="7" fillId="2" borderId="0" xfId="0" applyFont="1" applyFill="1"/>
    <xf numFmtId="0" fontId="7" fillId="2" borderId="0" xfId="0" applyFont="1" applyFill="1" applyBorder="1" applyAlignment="1">
      <alignment horizontal="right"/>
    </xf>
    <xf numFmtId="44" fontId="0" fillId="2" borderId="0" xfId="1" applyNumberFormat="1" applyFont="1" applyFill="1" applyBorder="1" applyAlignment="1" applyProtection="1">
      <alignment horizontal="center"/>
      <protection locked="0"/>
    </xf>
    <xf numFmtId="0" fontId="3" fillId="2" borderId="0" xfId="0" applyFont="1" applyFill="1"/>
    <xf numFmtId="0" fontId="0" fillId="2" borderId="0" xfId="0" applyFill="1" applyAlignment="1">
      <alignment horizontal="right" vertical="top"/>
    </xf>
    <xf numFmtId="0" fontId="0" fillId="2" borderId="0" xfId="0" applyFont="1" applyFill="1" applyAlignment="1">
      <alignment horizontal="left" vertical="top" wrapText="1"/>
    </xf>
    <xf numFmtId="164" fontId="0" fillId="4" borderId="4" xfId="1" applyNumberFormat="1" applyFont="1" applyFill="1" applyBorder="1" applyAlignment="1" applyProtection="1">
      <alignment horizontal="center" vertical="top"/>
      <protection locked="0"/>
    </xf>
    <xf numFmtId="164" fontId="0" fillId="4" borderId="1" xfId="1" applyNumberFormat="1" applyFont="1" applyFill="1" applyBorder="1" applyAlignment="1" applyProtection="1">
      <alignment horizontal="center"/>
      <protection locked="0"/>
    </xf>
    <xf numFmtId="44" fontId="0" fillId="4" borderId="1" xfId="1" applyFont="1" applyFill="1" applyBorder="1" applyAlignment="1" applyProtection="1">
      <alignment horizontal="center" vertical="top"/>
      <protection locked="0"/>
    </xf>
    <xf numFmtId="164" fontId="1" fillId="4" borderId="5" xfId="1"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left" vertical="top" wrapText="1"/>
    </xf>
    <xf numFmtId="0" fontId="10" fillId="2" borderId="0" xfId="0" applyFont="1" applyFill="1" applyProtection="1"/>
    <xf numFmtId="0" fontId="3" fillId="2" borderId="0" xfId="0" applyFont="1" applyFill="1" applyAlignment="1" applyProtection="1">
      <alignment horizontal="center"/>
    </xf>
    <xf numFmtId="3" fontId="0" fillId="2" borderId="0" xfId="2" applyNumberFormat="1" applyFont="1" applyFill="1" applyAlignment="1" applyProtection="1">
      <alignment horizontal="center"/>
    </xf>
    <xf numFmtId="0" fontId="0" fillId="2" borderId="0" xfId="0" applyFill="1" applyAlignment="1" applyProtection="1">
      <alignment horizontal="center"/>
    </xf>
    <xf numFmtId="44" fontId="0" fillId="2" borderId="0" xfId="1" applyFont="1" applyFill="1" applyAlignment="1" applyProtection="1">
      <alignment horizontal="center"/>
    </xf>
    <xf numFmtId="0" fontId="0" fillId="2" borderId="0" xfId="0" applyFill="1" applyProtection="1"/>
    <xf numFmtId="0" fontId="0" fillId="0" borderId="0" xfId="0" applyProtection="1"/>
    <xf numFmtId="0" fontId="9" fillId="2" borderId="0" xfId="0" applyFont="1" applyFill="1" applyAlignment="1" applyProtection="1">
      <alignment horizontal="left" vertical="top" wrapText="1"/>
    </xf>
    <xf numFmtId="0" fontId="7" fillId="2" borderId="0" xfId="0" applyFont="1" applyFill="1" applyProtection="1"/>
    <xf numFmtId="3" fontId="10" fillId="4" borderId="12" xfId="0" applyNumberFormat="1" applyFont="1" applyFill="1" applyBorder="1" applyAlignment="1" applyProtection="1">
      <alignment horizontal="center" vertical="center"/>
    </xf>
    <xf numFmtId="0" fontId="4" fillId="3" borderId="6" xfId="0" applyFont="1" applyFill="1" applyBorder="1" applyProtection="1"/>
    <xf numFmtId="0" fontId="5" fillId="3" borderId="7" xfId="0" applyFont="1" applyFill="1" applyBorder="1" applyAlignment="1" applyProtection="1">
      <alignment horizontal="center"/>
    </xf>
    <xf numFmtId="3" fontId="5" fillId="3" borderId="7" xfId="2" applyNumberFormat="1" applyFont="1" applyFill="1" applyBorder="1" applyAlignment="1" applyProtection="1">
      <alignment horizontal="center"/>
    </xf>
    <xf numFmtId="164" fontId="4" fillId="3" borderId="11" xfId="1" applyNumberFormat="1" applyFont="1" applyFill="1" applyBorder="1" applyAlignment="1" applyProtection="1">
      <alignment horizontal="center"/>
    </xf>
    <xf numFmtId="0" fontId="2" fillId="2" borderId="0" xfId="0" applyFont="1" applyFill="1" applyProtection="1"/>
    <xf numFmtId="3" fontId="0" fillId="2" borderId="3" xfId="2" applyNumberFormat="1" applyFont="1" applyFill="1" applyBorder="1" applyAlignment="1" applyProtection="1">
      <alignment horizontal="left" vertical="justify"/>
    </xf>
    <xf numFmtId="3" fontId="0" fillId="2" borderId="3" xfId="2" applyNumberFormat="1" applyFont="1" applyFill="1" applyBorder="1" applyAlignment="1" applyProtection="1">
      <alignment horizontal="center" vertical="justify"/>
    </xf>
    <xf numFmtId="0" fontId="0" fillId="2" borderId="2" xfId="0" applyFont="1" applyFill="1" applyBorder="1" applyAlignment="1" applyProtection="1">
      <alignment horizontal="center"/>
    </xf>
    <xf numFmtId="44" fontId="0" fillId="2" borderId="1" xfId="1" applyFont="1" applyFill="1" applyBorder="1" applyAlignment="1" applyProtection="1">
      <alignment horizontal="right"/>
    </xf>
    <xf numFmtId="3" fontId="0" fillId="2" borderId="1" xfId="2" applyNumberFormat="1" applyFont="1" applyFill="1" applyBorder="1" applyAlignment="1" applyProtection="1">
      <alignment horizontal="center" vertical="top"/>
    </xf>
    <xf numFmtId="164" fontId="0" fillId="2" borderId="1" xfId="1" applyNumberFormat="1" applyFont="1" applyFill="1" applyBorder="1" applyAlignment="1" applyProtection="1">
      <alignment horizontal="center" vertical="top"/>
    </xf>
    <xf numFmtId="164" fontId="4" fillId="3" borderId="8" xfId="1" applyNumberFormat="1" applyFont="1" applyFill="1" applyBorder="1" applyAlignment="1" applyProtection="1">
      <alignment horizontal="center"/>
    </xf>
    <xf numFmtId="0" fontId="11" fillId="3" borderId="10" xfId="0" applyFont="1" applyFill="1" applyBorder="1" applyAlignment="1" applyProtection="1">
      <alignment vertical="justify"/>
    </xf>
    <xf numFmtId="0" fontId="0" fillId="0" borderId="10" xfId="0" applyFont="1" applyBorder="1" applyAlignment="1" applyProtection="1">
      <alignment vertical="justify"/>
    </xf>
    <xf numFmtId="0" fontId="2" fillId="2" borderId="2" xfId="0" applyFont="1" applyFill="1" applyBorder="1" applyProtection="1"/>
    <xf numFmtId="0" fontId="0" fillId="2" borderId="3" xfId="0" applyFill="1" applyBorder="1" applyAlignment="1" applyProtection="1">
      <alignment horizontal="center"/>
    </xf>
    <xf numFmtId="3" fontId="1" fillId="2" borderId="9" xfId="2" applyNumberFormat="1" applyFont="1" applyFill="1" applyBorder="1" applyAlignment="1" applyProtection="1">
      <alignment horizontal="center"/>
    </xf>
    <xf numFmtId="0" fontId="0" fillId="2" borderId="3" xfId="0" applyFont="1" applyFill="1" applyBorder="1" applyAlignment="1" applyProtection="1">
      <alignment horizontal="center"/>
    </xf>
    <xf numFmtId="44" fontId="0" fillId="2" borderId="5" xfId="1" applyFont="1" applyFill="1" applyBorder="1" applyAlignment="1" applyProtection="1">
      <alignment horizontal="right"/>
    </xf>
    <xf numFmtId="9" fontId="3" fillId="2" borderId="0" xfId="0" applyNumberFormat="1" applyFont="1" applyFill="1" applyProtection="1"/>
    <xf numFmtId="0" fontId="0" fillId="2" borderId="1" xfId="0" applyFill="1" applyBorder="1" applyAlignment="1" applyProtection="1">
      <alignment horizontal="left"/>
    </xf>
    <xf numFmtId="3" fontId="0" fillId="2" borderId="1" xfId="2" applyNumberFormat="1" applyFont="1" applyFill="1" applyBorder="1" applyAlignment="1" applyProtection="1">
      <alignment horizontal="center"/>
    </xf>
    <xf numFmtId="164" fontId="0" fillId="2" borderId="5" xfId="1" applyNumberFormat="1" applyFont="1" applyFill="1" applyBorder="1" applyAlignment="1" applyProtection="1">
      <alignment horizontal="center"/>
    </xf>
    <xf numFmtId="164" fontId="0" fillId="2" borderId="1" xfId="1" applyNumberFormat="1" applyFont="1" applyFill="1" applyBorder="1" applyAlignment="1" applyProtection="1">
      <alignment horizontal="center"/>
    </xf>
    <xf numFmtId="3" fontId="1" fillId="2" borderId="3" xfId="2" applyNumberFormat="1" applyFont="1" applyFill="1" applyBorder="1" applyAlignment="1" applyProtection="1">
      <alignment horizontal="center"/>
    </xf>
    <xf numFmtId="44" fontId="1" fillId="2" borderId="1" xfId="1" applyFont="1" applyFill="1" applyBorder="1" applyAlignment="1" applyProtection="1">
      <alignment horizontal="right"/>
    </xf>
    <xf numFmtId="3" fontId="9" fillId="2" borderId="1" xfId="2" applyNumberFormat="1" applyFont="1" applyFill="1" applyBorder="1" applyAlignment="1" applyProtection="1">
      <alignment horizontal="center"/>
    </xf>
    <xf numFmtId="0" fontId="5" fillId="3" borderId="6" xfId="0" applyFont="1" applyFill="1" applyBorder="1" applyAlignment="1" applyProtection="1">
      <alignment horizontal="center"/>
    </xf>
    <xf numFmtId="3" fontId="0" fillId="0" borderId="0" xfId="2" applyNumberFormat="1" applyFont="1" applyFill="1" applyAlignment="1" applyProtection="1">
      <alignment horizontal="center"/>
    </xf>
    <xf numFmtId="3" fontId="0" fillId="0" borderId="1" xfId="2" applyNumberFormat="1" applyFont="1" applyFill="1" applyBorder="1" applyAlignment="1" applyProtection="1">
      <alignment horizontal="center"/>
    </xf>
    <xf numFmtId="0" fontId="9" fillId="2" borderId="1" xfId="0" applyFont="1" applyFill="1" applyBorder="1" applyAlignment="1" applyProtection="1">
      <alignment horizontal="left"/>
    </xf>
    <xf numFmtId="44" fontId="1" fillId="2" borderId="5" xfId="1" applyFont="1" applyFill="1" applyBorder="1" applyAlignment="1" applyProtection="1">
      <alignment horizontal="right"/>
    </xf>
    <xf numFmtId="0" fontId="4" fillId="3" borderId="12" xfId="0" applyFont="1" applyFill="1" applyBorder="1" applyProtection="1"/>
    <xf numFmtId="0" fontId="3" fillId="2" borderId="0" xfId="0" applyFont="1" applyFill="1" applyBorder="1" applyProtection="1"/>
    <xf numFmtId="44" fontId="1" fillId="2" borderId="9" xfId="1" applyFont="1" applyFill="1" applyBorder="1" applyAlignment="1" applyProtection="1">
      <alignment horizontal="right"/>
    </xf>
    <xf numFmtId="44" fontId="0" fillId="2" borderId="0" xfId="1" applyFont="1" applyFill="1" applyBorder="1" applyAlignment="1" applyProtection="1">
      <alignment horizontal="center"/>
    </xf>
    <xf numFmtId="0" fontId="8" fillId="3" borderId="6" xfId="0" applyFont="1" applyFill="1" applyBorder="1" applyAlignment="1" applyProtection="1">
      <alignment horizontal="left"/>
    </xf>
    <xf numFmtId="3" fontId="8" fillId="3" borderId="7" xfId="2" applyNumberFormat="1" applyFont="1" applyFill="1" applyBorder="1" applyAlignment="1" applyProtection="1">
      <alignment horizontal="center"/>
    </xf>
    <xf numFmtId="0" fontId="4" fillId="2" borderId="0" xfId="0" applyFont="1" applyFill="1" applyProtection="1"/>
    <xf numFmtId="0" fontId="8" fillId="2" borderId="0" xfId="0" applyFont="1" applyFill="1" applyBorder="1" applyAlignment="1" applyProtection="1">
      <alignment horizontal="left"/>
    </xf>
    <xf numFmtId="3" fontId="8" fillId="2" borderId="0" xfId="2" applyNumberFormat="1" applyFont="1" applyFill="1" applyBorder="1" applyAlignment="1" applyProtection="1">
      <alignment horizontal="center"/>
    </xf>
    <xf numFmtId="0" fontId="0" fillId="2" borderId="4" xfId="0" applyFont="1" applyFill="1" applyBorder="1" applyAlignment="1" applyProtection="1">
      <alignment vertical="top" wrapText="1"/>
    </xf>
    <xf numFmtId="0" fontId="0" fillId="0" borderId="13" xfId="0" applyFont="1" applyBorder="1" applyAlignment="1" applyProtection="1">
      <alignment vertical="top" wrapText="1"/>
    </xf>
    <xf numFmtId="0" fontId="0" fillId="0" borderId="5" xfId="0" applyFont="1" applyBorder="1" applyAlignment="1" applyProtection="1">
      <alignment vertical="top" wrapText="1"/>
    </xf>
    <xf numFmtId="164" fontId="8" fillId="3" borderId="8" xfId="1" applyNumberFormat="1" applyFont="1" applyFill="1" applyBorder="1" applyAlignment="1" applyProtection="1">
      <alignment horizontal="center"/>
    </xf>
    <xf numFmtId="44" fontId="0" fillId="2" borderId="3" xfId="1" applyFont="1" applyFill="1" applyBorder="1" applyAlignment="1" applyProtection="1">
      <alignment horizontal="right"/>
    </xf>
    <xf numFmtId="0" fontId="6" fillId="3" borderId="12" xfId="0" applyFont="1" applyFill="1" applyBorder="1" applyProtection="1"/>
    <xf numFmtId="0" fontId="6" fillId="3" borderId="7" xfId="0" applyFont="1" applyFill="1" applyBorder="1" applyAlignment="1" applyProtection="1">
      <alignment horizontal="center"/>
    </xf>
    <xf numFmtId="3" fontId="6" fillId="3" borderId="7" xfId="2" applyNumberFormat="1" applyFont="1" applyFill="1" applyBorder="1" applyAlignment="1" applyProtection="1">
      <alignment horizontal="center"/>
    </xf>
    <xf numFmtId="164" fontId="6" fillId="3" borderId="8" xfId="1" applyNumberFormat="1" applyFont="1" applyFill="1" applyBorder="1" applyAlignment="1" applyProtection="1">
      <alignment horizontal="center"/>
    </xf>
  </cellXfs>
  <cellStyles count="4">
    <cellStyle name="Procent" xfId="2" builtinId="5"/>
    <cellStyle name="Standaard" xfId="0" builtinId="0"/>
    <cellStyle name="Valuta" xfId="1" builtinId="4"/>
    <cellStyle name="Valut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2"/>
  <sheetViews>
    <sheetView tabSelected="1" zoomScale="85" zoomScaleNormal="85" workbookViewId="0"/>
  </sheetViews>
  <sheetFormatPr defaultColWidth="0" defaultRowHeight="14.4" zeroHeight="1" x14ac:dyDescent="0.3"/>
  <cols>
    <col min="1" max="1" width="14.109375" style="3" customWidth="1"/>
    <col min="2" max="2" width="54.109375" style="2" customWidth="1"/>
    <col min="3" max="3" width="33.5546875" style="8" customWidth="1"/>
    <col min="4" max="4" width="38" style="2" customWidth="1"/>
    <col min="5" max="5" width="38" style="6" customWidth="1"/>
    <col min="6" max="6" width="7.109375" style="2" customWidth="1"/>
    <col min="7" max="28" width="0" style="3" hidden="1" customWidth="1"/>
    <col min="29" max="36" width="0" hidden="1" customWidth="1"/>
    <col min="37" max="16384" width="9.109375" hidden="1"/>
  </cols>
  <sheetData>
    <row r="1" spans="1:28" s="27" customFormat="1" ht="18" x14ac:dyDescent="0.35">
      <c r="A1" s="21" t="s">
        <v>48</v>
      </c>
      <c r="B1" s="22"/>
      <c r="C1" s="23"/>
      <c r="D1" s="24"/>
      <c r="E1" s="25"/>
      <c r="F1" s="24"/>
      <c r="G1" s="26"/>
      <c r="H1" s="26"/>
      <c r="I1" s="26"/>
      <c r="J1" s="26"/>
      <c r="K1" s="26"/>
      <c r="L1" s="26"/>
      <c r="M1" s="26"/>
      <c r="N1" s="26"/>
      <c r="O1" s="26"/>
      <c r="P1" s="26"/>
      <c r="Q1" s="26"/>
      <c r="R1" s="26"/>
      <c r="S1" s="26"/>
      <c r="T1" s="26"/>
      <c r="U1" s="26"/>
      <c r="V1" s="26"/>
      <c r="W1" s="26"/>
      <c r="X1" s="26"/>
      <c r="Y1" s="26"/>
      <c r="Z1" s="26"/>
      <c r="AA1" s="26"/>
      <c r="AB1" s="26"/>
    </row>
    <row r="2" spans="1:28" s="27" customFormat="1" ht="43.2" customHeight="1" thickBot="1" x14ac:dyDescent="0.35">
      <c r="A2" s="28" t="s">
        <v>44</v>
      </c>
      <c r="B2" s="28"/>
      <c r="C2" s="28"/>
      <c r="D2" s="28"/>
      <c r="E2" s="28"/>
      <c r="F2" s="24"/>
      <c r="G2" s="26"/>
      <c r="H2" s="26"/>
      <c r="I2" s="26"/>
      <c r="J2" s="26"/>
      <c r="K2" s="26"/>
      <c r="L2" s="26"/>
      <c r="M2" s="26"/>
      <c r="N2" s="26"/>
      <c r="O2" s="26"/>
      <c r="P2" s="26"/>
      <c r="Q2" s="26"/>
      <c r="R2" s="26"/>
      <c r="S2" s="26"/>
      <c r="T2" s="26"/>
      <c r="U2" s="26"/>
      <c r="V2" s="26"/>
      <c r="W2" s="26"/>
      <c r="X2" s="26"/>
      <c r="Y2" s="26"/>
      <c r="Z2" s="26"/>
      <c r="AA2" s="26"/>
      <c r="AB2" s="26"/>
    </row>
    <row r="3" spans="1:28" s="27" customFormat="1" ht="27" customHeight="1" thickBot="1" x14ac:dyDescent="0.35">
      <c r="A3" s="29"/>
      <c r="B3" s="24"/>
      <c r="C3" s="23"/>
      <c r="D3" s="30" t="s">
        <v>43</v>
      </c>
      <c r="E3" s="25"/>
      <c r="F3" s="24"/>
      <c r="G3" s="26"/>
      <c r="H3" s="26"/>
      <c r="I3" s="26"/>
      <c r="J3" s="26"/>
      <c r="K3" s="26"/>
      <c r="L3" s="26"/>
      <c r="M3" s="26"/>
      <c r="N3" s="26"/>
      <c r="O3" s="26"/>
      <c r="P3" s="26"/>
      <c r="Q3" s="26"/>
      <c r="R3" s="26"/>
      <c r="S3" s="26"/>
      <c r="T3" s="26"/>
      <c r="U3" s="26"/>
      <c r="V3" s="26"/>
      <c r="W3" s="26"/>
      <c r="X3" s="26"/>
      <c r="Y3" s="26"/>
      <c r="Z3" s="26"/>
      <c r="AA3" s="26"/>
      <c r="AB3" s="26"/>
    </row>
    <row r="4" spans="1:28" s="27" customFormat="1" ht="16.2" thickBot="1" x14ac:dyDescent="0.35">
      <c r="A4" s="31" t="s">
        <v>5</v>
      </c>
      <c r="B4" s="32"/>
      <c r="C4" s="33"/>
      <c r="D4" s="32"/>
      <c r="E4" s="34">
        <f>SUM(E6:E9)</f>
        <v>0</v>
      </c>
      <c r="F4" s="24"/>
      <c r="G4" s="26"/>
      <c r="H4" s="26"/>
      <c r="I4" s="26"/>
      <c r="J4" s="26"/>
      <c r="K4" s="26"/>
      <c r="L4" s="26"/>
      <c r="M4" s="26"/>
      <c r="N4" s="26"/>
      <c r="O4" s="26"/>
      <c r="P4" s="26"/>
      <c r="Q4" s="26"/>
      <c r="R4" s="26"/>
      <c r="S4" s="26"/>
      <c r="T4" s="26"/>
      <c r="U4" s="26"/>
      <c r="V4" s="26"/>
      <c r="W4" s="26"/>
      <c r="X4" s="26"/>
      <c r="Y4" s="26"/>
      <c r="Z4" s="26"/>
      <c r="AA4" s="26"/>
      <c r="AB4" s="26"/>
    </row>
    <row r="5" spans="1:28" s="27" customFormat="1" x14ac:dyDescent="0.3">
      <c r="A5" s="35"/>
      <c r="B5" s="36" t="s">
        <v>30</v>
      </c>
      <c r="C5" s="37" t="s">
        <v>9</v>
      </c>
      <c r="D5" s="38" t="s">
        <v>7</v>
      </c>
      <c r="E5" s="39" t="s">
        <v>4</v>
      </c>
      <c r="F5" s="24"/>
      <c r="G5" s="26"/>
      <c r="H5" s="26"/>
      <c r="I5" s="26"/>
      <c r="J5" s="26"/>
      <c r="K5" s="26"/>
      <c r="L5" s="26"/>
      <c r="M5" s="26"/>
      <c r="N5" s="26"/>
      <c r="O5" s="26"/>
      <c r="P5" s="26"/>
      <c r="Q5" s="26"/>
      <c r="R5" s="26"/>
      <c r="S5" s="26"/>
      <c r="T5" s="26"/>
      <c r="U5" s="26"/>
      <c r="V5" s="26"/>
      <c r="W5" s="26"/>
      <c r="X5" s="26"/>
      <c r="Y5" s="26"/>
      <c r="Z5" s="26"/>
      <c r="AA5" s="26"/>
      <c r="AB5" s="26"/>
    </row>
    <row r="6" spans="1:28" ht="72" x14ac:dyDescent="0.3">
      <c r="A6" s="35"/>
      <c r="B6" s="20" t="s">
        <v>25</v>
      </c>
      <c r="C6" s="40">
        <v>260</v>
      </c>
      <c r="D6" s="16">
        <v>0</v>
      </c>
      <c r="E6" s="41">
        <f>C6*D6</f>
        <v>0</v>
      </c>
    </row>
    <row r="7" spans="1:28" ht="72" x14ac:dyDescent="0.3">
      <c r="A7" s="35"/>
      <c r="B7" s="20" t="s">
        <v>26</v>
      </c>
      <c r="C7" s="40">
        <v>260</v>
      </c>
      <c r="D7" s="16">
        <v>0</v>
      </c>
      <c r="E7" s="41">
        <f>C7*D7</f>
        <v>0</v>
      </c>
    </row>
    <row r="8" spans="1:28" ht="86.4" x14ac:dyDescent="0.3">
      <c r="A8" s="35"/>
      <c r="B8" s="20" t="s">
        <v>27</v>
      </c>
      <c r="C8" s="40">
        <v>15</v>
      </c>
      <c r="D8" s="16">
        <v>0</v>
      </c>
      <c r="E8" s="41">
        <f>C8*D8</f>
        <v>0</v>
      </c>
    </row>
    <row r="9" spans="1:28" ht="72" x14ac:dyDescent="0.3">
      <c r="A9" s="35"/>
      <c r="B9" s="20" t="s">
        <v>28</v>
      </c>
      <c r="C9" s="40">
        <v>5</v>
      </c>
      <c r="D9" s="16">
        <v>0</v>
      </c>
      <c r="E9" s="41">
        <f>C9*D9</f>
        <v>0</v>
      </c>
    </row>
    <row r="10" spans="1:28" ht="15" thickBot="1" x14ac:dyDescent="0.35">
      <c r="A10" s="1"/>
      <c r="B10" s="11"/>
      <c r="C10" s="9"/>
      <c r="D10" s="5"/>
      <c r="E10" s="7"/>
    </row>
    <row r="11" spans="1:28" s="27" customFormat="1" ht="16.2" thickBot="1" x14ac:dyDescent="0.35">
      <c r="A11" s="31" t="s">
        <v>3</v>
      </c>
      <c r="B11" s="32"/>
      <c r="C11" s="33"/>
      <c r="D11" s="32"/>
      <c r="E11" s="42">
        <f>SUM(E14:E22)</f>
        <v>0</v>
      </c>
      <c r="F11" s="24"/>
      <c r="G11" s="26"/>
      <c r="H11" s="26"/>
      <c r="I11" s="26"/>
      <c r="J11" s="26"/>
      <c r="K11" s="26"/>
      <c r="L11" s="26"/>
      <c r="M11" s="26"/>
      <c r="N11" s="26"/>
      <c r="O11" s="26"/>
      <c r="P11" s="26"/>
      <c r="Q11" s="26"/>
      <c r="R11" s="26"/>
      <c r="S11" s="26"/>
      <c r="T11" s="26"/>
      <c r="U11" s="26"/>
      <c r="V11" s="26"/>
      <c r="W11" s="26"/>
      <c r="X11" s="26"/>
      <c r="Y11" s="26"/>
      <c r="Z11" s="26"/>
      <c r="AA11" s="26"/>
      <c r="AB11" s="26"/>
    </row>
    <row r="12" spans="1:28" s="27" customFormat="1" ht="32.25" customHeight="1" x14ac:dyDescent="0.3">
      <c r="A12" s="43" t="s">
        <v>11</v>
      </c>
      <c r="B12" s="44"/>
      <c r="C12" s="44"/>
      <c r="D12" s="44"/>
      <c r="E12" s="44"/>
      <c r="F12" s="24"/>
      <c r="G12" s="26"/>
      <c r="H12" s="26"/>
      <c r="I12" s="26"/>
      <c r="J12" s="26"/>
      <c r="K12" s="26"/>
      <c r="L12" s="26"/>
      <c r="M12" s="26"/>
      <c r="N12" s="26"/>
      <c r="O12" s="26"/>
      <c r="P12" s="26"/>
      <c r="Q12" s="26"/>
      <c r="R12" s="26"/>
      <c r="S12" s="26"/>
      <c r="T12" s="26"/>
      <c r="U12" s="26"/>
      <c r="V12" s="26"/>
      <c r="W12" s="26"/>
      <c r="X12" s="26"/>
      <c r="Y12" s="26"/>
      <c r="Z12" s="26"/>
      <c r="AA12" s="26"/>
      <c r="AB12" s="26"/>
    </row>
    <row r="13" spans="1:28" s="27" customFormat="1" x14ac:dyDescent="0.3">
      <c r="A13" s="45" t="s">
        <v>16</v>
      </c>
      <c r="B13" s="46" t="s">
        <v>32</v>
      </c>
      <c r="C13" s="47" t="s">
        <v>0</v>
      </c>
      <c r="D13" s="48" t="s">
        <v>29</v>
      </c>
      <c r="E13" s="49" t="s">
        <v>4</v>
      </c>
      <c r="F13" s="24"/>
      <c r="G13" s="26"/>
      <c r="H13" s="26"/>
      <c r="I13" s="26"/>
      <c r="J13" s="26"/>
      <c r="K13" s="26"/>
      <c r="L13" s="26"/>
      <c r="M13" s="26"/>
      <c r="N13" s="26"/>
      <c r="O13" s="26"/>
      <c r="P13" s="26"/>
      <c r="Q13" s="26"/>
      <c r="R13" s="26"/>
      <c r="S13" s="26"/>
      <c r="T13" s="26"/>
      <c r="U13" s="26"/>
      <c r="V13" s="26"/>
      <c r="W13" s="26"/>
      <c r="X13" s="26"/>
      <c r="Y13" s="26"/>
      <c r="Z13" s="26"/>
      <c r="AA13" s="26"/>
      <c r="AB13" s="26"/>
    </row>
    <row r="14" spans="1:28" x14ac:dyDescent="0.3">
      <c r="A14" s="50"/>
      <c r="B14" s="51" t="s">
        <v>33</v>
      </c>
      <c r="C14" s="52">
        <v>249000</v>
      </c>
      <c r="D14" s="17">
        <v>0</v>
      </c>
      <c r="E14" s="53">
        <f>SUM(C14*D14)</f>
        <v>0</v>
      </c>
    </row>
    <row r="15" spans="1:28" x14ac:dyDescent="0.3">
      <c r="A15" s="50"/>
      <c r="B15" s="51" t="s">
        <v>34</v>
      </c>
      <c r="C15" s="52">
        <v>40</v>
      </c>
      <c r="D15" s="17">
        <v>0</v>
      </c>
      <c r="E15" s="53">
        <f t="shared" ref="E15:E22" si="0">SUM(C15*D15)</f>
        <v>0</v>
      </c>
    </row>
    <row r="16" spans="1:28" x14ac:dyDescent="0.3">
      <c r="A16" s="50"/>
      <c r="B16" s="51" t="s">
        <v>35</v>
      </c>
      <c r="C16" s="52">
        <v>40</v>
      </c>
      <c r="D16" s="17">
        <v>0</v>
      </c>
      <c r="E16" s="53">
        <f t="shared" si="0"/>
        <v>0</v>
      </c>
    </row>
    <row r="17" spans="1:28" x14ac:dyDescent="0.3">
      <c r="A17" s="50"/>
      <c r="B17" s="51" t="s">
        <v>36</v>
      </c>
      <c r="C17" s="52">
        <v>40</v>
      </c>
      <c r="D17" s="17">
        <v>0</v>
      </c>
      <c r="E17" s="53">
        <f>SUM(C17*D17)</f>
        <v>0</v>
      </c>
    </row>
    <row r="18" spans="1:28" x14ac:dyDescent="0.3">
      <c r="A18" s="50"/>
      <c r="B18" s="51" t="s">
        <v>37</v>
      </c>
      <c r="C18" s="52">
        <v>40</v>
      </c>
      <c r="D18" s="17">
        <v>0</v>
      </c>
      <c r="E18" s="54">
        <f t="shared" si="0"/>
        <v>0</v>
      </c>
    </row>
    <row r="19" spans="1:28" x14ac:dyDescent="0.3">
      <c r="A19" s="50"/>
      <c r="B19" s="51" t="s">
        <v>38</v>
      </c>
      <c r="C19" s="52">
        <v>40</v>
      </c>
      <c r="D19" s="17">
        <v>0</v>
      </c>
      <c r="E19" s="54">
        <f>SUM(C19*D19)</f>
        <v>0</v>
      </c>
    </row>
    <row r="20" spans="1:28" x14ac:dyDescent="0.3">
      <c r="A20" s="50"/>
      <c r="B20" s="51" t="s">
        <v>39</v>
      </c>
      <c r="C20" s="52">
        <v>40</v>
      </c>
      <c r="D20" s="17">
        <v>0</v>
      </c>
      <c r="E20" s="54">
        <f>SUM(C20*D20)</f>
        <v>0</v>
      </c>
    </row>
    <row r="21" spans="1:28" x14ac:dyDescent="0.3">
      <c r="A21" s="50"/>
      <c r="B21" s="51" t="s">
        <v>40</v>
      </c>
      <c r="C21" s="52">
        <v>40</v>
      </c>
      <c r="D21" s="17">
        <v>0</v>
      </c>
      <c r="E21" s="54">
        <f t="shared" si="0"/>
        <v>0</v>
      </c>
    </row>
    <row r="22" spans="1:28" x14ac:dyDescent="0.3">
      <c r="A22" s="50"/>
      <c r="B22" s="51" t="s">
        <v>41</v>
      </c>
      <c r="C22" s="52">
        <v>40</v>
      </c>
      <c r="D22" s="17">
        <v>0</v>
      </c>
      <c r="E22" s="54">
        <f t="shared" si="0"/>
        <v>0</v>
      </c>
    </row>
    <row r="23" spans="1:28" ht="15" thickBot="1" x14ac:dyDescent="0.35">
      <c r="A23" s="13"/>
      <c r="B23" s="4"/>
      <c r="C23" s="9"/>
      <c r="D23" s="7"/>
      <c r="E23" s="7"/>
    </row>
    <row r="24" spans="1:28" s="27" customFormat="1" ht="16.2" thickBot="1" x14ac:dyDescent="0.35">
      <c r="A24" s="31" t="s">
        <v>24</v>
      </c>
      <c r="B24" s="32"/>
      <c r="C24" s="33"/>
      <c r="D24" s="32"/>
      <c r="E24" s="42">
        <f>SUM(E26:E28)</f>
        <v>0</v>
      </c>
      <c r="F24" s="24"/>
      <c r="G24" s="26"/>
      <c r="H24" s="26"/>
      <c r="I24" s="26"/>
      <c r="J24" s="26"/>
      <c r="K24" s="26"/>
      <c r="L24" s="26"/>
      <c r="M24" s="26"/>
      <c r="N24" s="26"/>
      <c r="O24" s="26"/>
      <c r="P24" s="26"/>
      <c r="Q24" s="26"/>
      <c r="R24" s="26"/>
      <c r="S24" s="26"/>
      <c r="T24" s="26"/>
      <c r="U24" s="26"/>
      <c r="V24" s="26"/>
      <c r="W24" s="26"/>
      <c r="X24" s="26"/>
      <c r="Y24" s="26"/>
      <c r="Z24" s="26"/>
      <c r="AA24" s="26"/>
      <c r="AB24" s="26"/>
    </row>
    <row r="25" spans="1:28" s="27" customFormat="1" x14ac:dyDescent="0.3">
      <c r="A25" s="45" t="s">
        <v>2</v>
      </c>
      <c r="B25" s="46" t="s">
        <v>32</v>
      </c>
      <c r="C25" s="55" t="s">
        <v>0</v>
      </c>
      <c r="D25" s="48" t="s">
        <v>29</v>
      </c>
      <c r="E25" s="56" t="s">
        <v>4</v>
      </c>
      <c r="F25" s="24"/>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3">
      <c r="A26" s="26"/>
      <c r="B26" s="51" t="s">
        <v>31</v>
      </c>
      <c r="C26" s="57">
        <v>1750</v>
      </c>
      <c r="D26" s="17">
        <v>0</v>
      </c>
      <c r="E26" s="53">
        <f>D26*C26</f>
        <v>0</v>
      </c>
    </row>
    <row r="27" spans="1:28" x14ac:dyDescent="0.3">
      <c r="A27" s="26"/>
      <c r="B27" s="51" t="s">
        <v>22</v>
      </c>
      <c r="C27" s="57">
        <v>5</v>
      </c>
      <c r="D27" s="17">
        <v>0</v>
      </c>
      <c r="E27" s="53">
        <f t="shared" ref="E27:E28" si="1">D27*C27</f>
        <v>0</v>
      </c>
    </row>
    <row r="28" spans="1:28" x14ac:dyDescent="0.3">
      <c r="A28" s="26"/>
      <c r="B28" s="51" t="s">
        <v>23</v>
      </c>
      <c r="C28" s="57">
        <v>5</v>
      </c>
      <c r="D28" s="17">
        <v>0</v>
      </c>
      <c r="E28" s="53">
        <f t="shared" si="1"/>
        <v>0</v>
      </c>
    </row>
    <row r="29" spans="1:28" ht="15" thickBot="1" x14ac:dyDescent="0.35">
      <c r="C29" s="9"/>
      <c r="D29" s="5"/>
      <c r="E29" s="7"/>
    </row>
    <row r="30" spans="1:28" ht="16.2" thickBot="1" x14ac:dyDescent="0.35">
      <c r="A30" s="31" t="s">
        <v>10</v>
      </c>
      <c r="B30" s="58"/>
      <c r="C30" s="33"/>
      <c r="D30" s="32"/>
      <c r="E30" s="42">
        <f>SUM(E32:E34)</f>
        <v>0</v>
      </c>
    </row>
    <row r="31" spans="1:28" x14ac:dyDescent="0.3">
      <c r="A31" s="45" t="s">
        <v>16</v>
      </c>
      <c r="B31" s="46" t="s">
        <v>32</v>
      </c>
      <c r="C31" s="47" t="s">
        <v>0</v>
      </c>
      <c r="D31" s="48" t="s">
        <v>29</v>
      </c>
      <c r="E31" s="62" t="s">
        <v>4</v>
      </c>
    </row>
    <row r="32" spans="1:28" x14ac:dyDescent="0.3">
      <c r="A32" s="26"/>
      <c r="B32" s="51" t="s">
        <v>17</v>
      </c>
      <c r="C32" s="59">
        <v>100</v>
      </c>
      <c r="D32" s="17">
        <v>0</v>
      </c>
      <c r="E32" s="53">
        <f>SUM(D32)*C32</f>
        <v>0</v>
      </c>
    </row>
    <row r="33" spans="1:5" x14ac:dyDescent="0.3">
      <c r="A33" s="26"/>
      <c r="B33" s="51" t="s">
        <v>18</v>
      </c>
      <c r="C33" s="60">
        <v>1</v>
      </c>
      <c r="D33" s="17">
        <v>0</v>
      </c>
      <c r="E33" s="53">
        <f>SUM(D33)*C33</f>
        <v>0</v>
      </c>
    </row>
    <row r="34" spans="1:5" x14ac:dyDescent="0.3">
      <c r="A34" s="26"/>
      <c r="B34" s="61" t="s">
        <v>12</v>
      </c>
      <c r="C34" s="57">
        <v>750</v>
      </c>
      <c r="D34" s="17">
        <v>0</v>
      </c>
      <c r="E34" s="53">
        <f>SUM(D34)*C34</f>
        <v>0</v>
      </c>
    </row>
    <row r="35" spans="1:5" ht="15" thickBot="1" x14ac:dyDescent="0.35">
      <c r="B35" s="4"/>
      <c r="C35" s="9"/>
      <c r="D35" s="5"/>
      <c r="E35" s="7"/>
    </row>
    <row r="36" spans="1:5" ht="16.2" thickBot="1" x14ac:dyDescent="0.35">
      <c r="A36" s="63" t="s">
        <v>21</v>
      </c>
      <c r="B36" s="32"/>
      <c r="C36" s="33"/>
      <c r="D36" s="32"/>
      <c r="E36" s="42">
        <f>SUM(E38:E49)</f>
        <v>0</v>
      </c>
    </row>
    <row r="37" spans="1:5" x14ac:dyDescent="0.3">
      <c r="A37" s="64"/>
      <c r="B37" s="46" t="s">
        <v>32</v>
      </c>
      <c r="C37" s="55" t="s">
        <v>0</v>
      </c>
      <c r="D37" s="48" t="s">
        <v>29</v>
      </c>
      <c r="E37" s="65" t="s">
        <v>4</v>
      </c>
    </row>
    <row r="38" spans="1:5" x14ac:dyDescent="0.3">
      <c r="A38" s="50"/>
      <c r="B38" s="51" t="s">
        <v>33</v>
      </c>
      <c r="C38" s="52">
        <v>20</v>
      </c>
      <c r="D38" s="17">
        <v>0</v>
      </c>
      <c r="E38" s="53">
        <f>C38*D38</f>
        <v>0</v>
      </c>
    </row>
    <row r="39" spans="1:5" x14ac:dyDescent="0.3">
      <c r="A39" s="50"/>
      <c r="B39" s="51" t="s">
        <v>34</v>
      </c>
      <c r="C39" s="52">
        <v>2</v>
      </c>
      <c r="D39" s="17">
        <v>0</v>
      </c>
      <c r="E39" s="53">
        <f>C39*D39</f>
        <v>0</v>
      </c>
    </row>
    <row r="40" spans="1:5" x14ac:dyDescent="0.3">
      <c r="A40" s="50"/>
      <c r="B40" s="51" t="s">
        <v>35</v>
      </c>
      <c r="C40" s="52">
        <v>1</v>
      </c>
      <c r="D40" s="17">
        <v>0</v>
      </c>
      <c r="E40" s="53">
        <f t="shared" ref="E39:E40" si="2">C40*D40</f>
        <v>0</v>
      </c>
    </row>
    <row r="41" spans="1:5" x14ac:dyDescent="0.3">
      <c r="A41" s="50"/>
      <c r="B41" s="51" t="s">
        <v>36</v>
      </c>
      <c r="C41" s="52">
        <v>1</v>
      </c>
      <c r="D41" s="17">
        <v>0</v>
      </c>
      <c r="E41" s="53">
        <f t="shared" ref="E41:E46" si="3">C41*D41</f>
        <v>0</v>
      </c>
    </row>
    <row r="42" spans="1:5" x14ac:dyDescent="0.3">
      <c r="A42" s="26"/>
      <c r="B42" s="51" t="s">
        <v>37</v>
      </c>
      <c r="C42" s="52">
        <v>1</v>
      </c>
      <c r="D42" s="17">
        <v>0</v>
      </c>
      <c r="E42" s="53">
        <f t="shared" si="3"/>
        <v>0</v>
      </c>
    </row>
    <row r="43" spans="1:5" x14ac:dyDescent="0.3">
      <c r="A43" s="26"/>
      <c r="B43" s="51" t="s">
        <v>38</v>
      </c>
      <c r="C43" s="52">
        <v>1</v>
      </c>
      <c r="D43" s="17">
        <v>0</v>
      </c>
      <c r="E43" s="53">
        <f t="shared" ref="E43" si="4">C43*D43</f>
        <v>0</v>
      </c>
    </row>
    <row r="44" spans="1:5" x14ac:dyDescent="0.3">
      <c r="A44" s="26"/>
      <c r="B44" s="51" t="s">
        <v>39</v>
      </c>
      <c r="C44" s="52">
        <v>1</v>
      </c>
      <c r="D44" s="17">
        <v>0</v>
      </c>
      <c r="E44" s="53">
        <f t="shared" si="3"/>
        <v>0</v>
      </c>
    </row>
    <row r="45" spans="1:5" x14ac:dyDescent="0.3">
      <c r="A45" s="26"/>
      <c r="B45" s="51" t="s">
        <v>40</v>
      </c>
      <c r="C45" s="52">
        <v>1</v>
      </c>
      <c r="D45" s="17">
        <v>0</v>
      </c>
      <c r="E45" s="53">
        <f t="shared" si="3"/>
        <v>0</v>
      </c>
    </row>
    <row r="46" spans="1:5" x14ac:dyDescent="0.3">
      <c r="A46" s="26"/>
      <c r="B46" s="51" t="s">
        <v>46</v>
      </c>
      <c r="C46" s="52">
        <v>1</v>
      </c>
      <c r="D46" s="17">
        <v>0</v>
      </c>
      <c r="E46" s="53">
        <f t="shared" si="3"/>
        <v>0</v>
      </c>
    </row>
    <row r="47" spans="1:5" x14ac:dyDescent="0.3">
      <c r="A47" s="26"/>
      <c r="B47" s="51" t="s">
        <v>47</v>
      </c>
      <c r="C47" s="52">
        <v>1</v>
      </c>
      <c r="D47" s="17">
        <v>0</v>
      </c>
      <c r="E47" s="53">
        <f t="shared" ref="E47:E49" si="5">C47*D47</f>
        <v>0</v>
      </c>
    </row>
    <row r="48" spans="1:5" x14ac:dyDescent="0.3">
      <c r="A48" s="26"/>
      <c r="B48" s="51" t="s">
        <v>19</v>
      </c>
      <c r="C48" s="52">
        <v>8</v>
      </c>
      <c r="D48" s="17">
        <v>0</v>
      </c>
      <c r="E48" s="54">
        <f t="shared" si="5"/>
        <v>0</v>
      </c>
    </row>
    <row r="49" spans="1:6" x14ac:dyDescent="0.3">
      <c r="A49" s="26"/>
      <c r="B49" s="51" t="s">
        <v>20</v>
      </c>
      <c r="C49" s="52">
        <v>2</v>
      </c>
      <c r="D49" s="17">
        <v>0</v>
      </c>
      <c r="E49" s="54">
        <f t="shared" si="5"/>
        <v>0</v>
      </c>
    </row>
    <row r="50" spans="1:6" ht="15" thickBot="1" x14ac:dyDescent="0.35">
      <c r="B50" s="4"/>
      <c r="C50" s="9"/>
      <c r="D50" s="12"/>
      <c r="E50" s="66"/>
    </row>
    <row r="51" spans="1:6" ht="16.2" thickBot="1" x14ac:dyDescent="0.35">
      <c r="A51" s="63" t="s">
        <v>8</v>
      </c>
      <c r="B51" s="67"/>
      <c r="C51" s="68"/>
      <c r="D51" s="68"/>
      <c r="E51" s="75">
        <f>E53</f>
        <v>0</v>
      </c>
    </row>
    <row r="52" spans="1:6" s="3" customFormat="1" ht="15.6" x14ac:dyDescent="0.3">
      <c r="A52" s="69"/>
      <c r="B52" s="70"/>
      <c r="C52" s="71"/>
      <c r="D52" s="71"/>
      <c r="E52" s="76" t="s">
        <v>6</v>
      </c>
      <c r="F52" s="2"/>
    </row>
    <row r="53" spans="1:6" ht="45" customHeight="1" x14ac:dyDescent="0.3">
      <c r="A53" s="72" t="s">
        <v>15</v>
      </c>
      <c r="B53" s="73"/>
      <c r="C53" s="73"/>
      <c r="D53" s="74"/>
      <c r="E53" s="19"/>
    </row>
    <row r="54" spans="1:6" ht="15" thickBot="1" x14ac:dyDescent="0.35"/>
    <row r="55" spans="1:6" ht="31.8" thickBot="1" x14ac:dyDescent="0.65">
      <c r="A55" s="77" t="s">
        <v>1</v>
      </c>
      <c r="B55" s="78"/>
      <c r="C55" s="79"/>
      <c r="D55" s="78"/>
      <c r="E55" s="80">
        <f>E4+E11+E24+E30+E36+E51</f>
        <v>0</v>
      </c>
    </row>
    <row r="56" spans="1:6" ht="29.4" customHeight="1" x14ac:dyDescent="0.3">
      <c r="A56" s="15" t="s">
        <v>42</v>
      </c>
      <c r="B56" s="15"/>
      <c r="C56" s="15"/>
      <c r="D56" s="15"/>
      <c r="E56" s="15"/>
    </row>
    <row r="57" spans="1:6" x14ac:dyDescent="0.3">
      <c r="A57" s="10"/>
    </row>
    <row r="58" spans="1:6" ht="33" customHeight="1" x14ac:dyDescent="0.3">
      <c r="D58" s="14" t="s">
        <v>45</v>
      </c>
      <c r="E58" s="18"/>
    </row>
    <row r="59" spans="1:6" ht="31.5" customHeight="1" x14ac:dyDescent="0.3">
      <c r="D59" s="14" t="s">
        <v>13</v>
      </c>
      <c r="E59" s="18"/>
    </row>
    <row r="60" spans="1:6" ht="69" customHeight="1" x14ac:dyDescent="0.3">
      <c r="D60" s="14" t="s">
        <v>14</v>
      </c>
      <c r="E60" s="18"/>
    </row>
    <row r="61" spans="1:6" x14ac:dyDescent="0.3">
      <c r="D61" s="3"/>
      <c r="E61" s="3"/>
    </row>
    <row r="62" spans="1:6" hidden="1" x14ac:dyDescent="0.3">
      <c r="D62" s="3"/>
      <c r="E62" s="3"/>
    </row>
  </sheetData>
  <sheetProtection algorithmName="SHA-512" hashValue="6QPX+MXJpKG27cvtQ1VlQ1tLAhgLZbR8sJnsMP6x4nqhhTAy8EOVTTRDU8jIeX9qxt+aH11nzGKXCCA8fmPw4Q==" saltValue="ouhKouXVDrpsIuEAA5N+4Q==" spinCount="100000" sheet="1" objects="1" scenarios="1"/>
  <mergeCells count="4">
    <mergeCell ref="A56:E56"/>
    <mergeCell ref="A53:D53"/>
    <mergeCell ref="A2:E2"/>
    <mergeCell ref="A12:E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Carinhoza da graca</dc:creator>
  <cp:lastModifiedBy>Esmée Holtrop</cp:lastModifiedBy>
  <cp:lastPrinted>2024-11-13T11:36:09Z</cp:lastPrinted>
  <dcterms:created xsi:type="dcterms:W3CDTF">2020-10-05T15:04:52Z</dcterms:created>
  <dcterms:modified xsi:type="dcterms:W3CDTF">2026-03-16T10:47:24Z</dcterms:modified>
</cp:coreProperties>
</file>